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5" i="1" l="1"/>
  <c r="J89" i="1"/>
  <c r="H10" i="1" l="1"/>
</calcChain>
</file>

<file path=xl/sharedStrings.xml><?xml version="1.0" encoding="utf-8"?>
<sst xmlns="http://schemas.openxmlformats.org/spreadsheetml/2006/main" count="162" uniqueCount="118">
  <si>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</si>
  <si>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</si>
  <si>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</si>
  <si>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</si>
  <si>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</si>
  <si>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</si>
  <si>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</si>
  <si>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</si>
  <si>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</si>
  <si>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</si>
  <si>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</si>
  <si>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</si>
  <si>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</si>
  <si>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</si>
  <si>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</si>
  <si>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</si>
  <si>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</si>
  <si>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</si>
  <si>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</si>
  <si>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</si>
  <si>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</si>
  <si>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</si>
  <si>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</si>
  <si>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</si>
  <si>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</si>
  <si>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</si>
  <si>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</si>
  <si>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</si>
  <si>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</si>
  <si>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</si>
  <si>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</si>
  <si>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</si>
  <si>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</si>
  <si>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</si>
  <si>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</si>
  <si>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</si>
  <si>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</si>
  <si>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</si>
  <si>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</si>
  <si>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</si>
  <si>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</si>
  <si>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</si>
  <si>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</si>
  <si>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</si>
  <si>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</si>
  <si>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</si>
  <si>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</si>
  <si>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</si>
  <si>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</si>
  <si>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</si>
  <si>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</si>
  <si>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</si>
  <si>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</si>
  <si>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</si>
  <si>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</si>
  <si>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</si>
  <si>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</si>
  <si>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</si>
  <si>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</si>
  <si>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</si>
  <si>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</si>
  <si>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</si>
  <si>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</si>
  <si>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</si>
  <si>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</si>
  <si>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</si>
  <si>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</si>
  <si>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м2</t>
  </si>
  <si>
    <t>дворовая территория</t>
  </si>
  <si>
    <t>шт.</t>
  </si>
  <si>
    <t>электромонтажные работы</t>
  </si>
  <si>
    <t>Всего:</t>
  </si>
  <si>
    <t>Обслуживание коллективных приборов учета (КПУ),</t>
  </si>
  <si>
    <t>руб/мес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</si>
  <si>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</si>
  <si>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</si>
  <si>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</si>
  <si>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</si>
  <si>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Текущий ремонт общего имущества*</t>
  </si>
  <si>
    <t>ул. Московская, д. 240 корп. 1</t>
  </si>
  <si>
    <t>Остаток денежных средств на 01.01.2022г.</t>
  </si>
  <si>
    <t>Управление многоквартирным домом, в том числе:</t>
  </si>
  <si>
    <t>очистка от снега и сосулек</t>
  </si>
  <si>
    <t>крыша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</si>
  <si>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</si>
  <si>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</si>
  <si>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</si>
  <si>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</si>
  <si>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</si>
  <si>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</si>
  <si>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</si>
  <si>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</si>
  <si>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</si>
  <si>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</si>
  <si>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</si>
  <si>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</si>
  <si>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ремонт кровли входа в подвалы</t>
  </si>
  <si>
    <t>подвал под.1,3</t>
  </si>
  <si>
    <t>крыша кв.63,35,80</t>
  </si>
  <si>
    <t>крыша кв.78,48</t>
  </si>
  <si>
    <t>крыша кв.63</t>
  </si>
  <si>
    <t>замена балконной плиты(пердписание ГЖИ)</t>
  </si>
  <si>
    <t>кв.99</t>
  </si>
  <si>
    <t>ремонт кровли(предписание ГЖИ)</t>
  </si>
  <si>
    <t>крыша кв.33,99</t>
  </si>
  <si>
    <t>вывоз веток</t>
  </si>
  <si>
    <t>очистка от снега наледи и сосулек</t>
  </si>
  <si>
    <t>крыша кв.65</t>
  </si>
  <si>
    <t>остекление лестничных клеток</t>
  </si>
  <si>
    <t>подъезд № 6</t>
  </si>
  <si>
    <t>"_____"_______________ 2023г.</t>
  </si>
  <si>
    <t>Ед.  изм.</t>
  </si>
  <si>
    <t>1.5</t>
  </si>
  <si>
    <t>4</t>
  </si>
  <si>
    <t xml:space="preserve">Капитальный ремонт общего имущества** </t>
  </si>
  <si>
    <t>5</t>
  </si>
  <si>
    <t>2.</t>
  </si>
  <si>
    <t>Капитальный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</si>
</sst>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20" fillId="0" borderId="15" xfId="0" applyFont="1" applyFill="1" applyBorder="1" applyAlignment="1"/>
    <xf numFmtId="0" fontId="1" fillId="0" borderId="2" xfId="0" applyFont="1" applyFill="1" applyBorder="1"/>
    <xf numFmtId="0" fontId="20" fillId="0" borderId="15" xfId="0" applyFont="1" applyFill="1" applyBorder="1" applyAlignment="1">
      <alignment wrapText="1"/>
    </xf>
    <xf numFmtId="0" fontId="1" fillId="0" borderId="15" xfId="0" applyFont="1" applyFill="1" applyBorder="1" applyAlignment="1">
      <alignment horizontal="center" wrapText="1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20" fillId="0" borderId="16" xfId="0" applyFont="1" applyFill="1" applyBorder="1" applyAlignment="1"/>
    <xf numFmtId="4" fontId="1" fillId="0" borderId="0" xfId="0" applyNumberFormat="1" applyFont="1" applyFill="1"/>
    <xf numFmtId="0" fontId="20" fillId="0" borderId="16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4" fontId="7" fillId="0" borderId="0" xfId="0" applyNumberFormat="1" applyFont="1" applyFill="1" applyBorder="1"/>
    <xf numFmtId="0" fontId="23" fillId="0" borderId="2" xfId="0" applyFont="1" applyFill="1" applyBorder="1" applyAlignment="1">
      <alignment horizontal="center"/>
    </xf>
    <xf numFmtId="0" fontId="23" fillId="0" borderId="0" xfId="0" applyFont="1" applyFill="1"/>
    <xf numFmtId="4" fontId="7" fillId="0" borderId="2" xfId="0" applyNumberFormat="1" applyFont="1" applyFill="1" applyBorder="1" applyAlignment="1">
      <alignment horizontal="right" wrapText="1"/>
    </xf>
    <xf numFmtId="166" fontId="7" fillId="0" borderId="2" xfId="0" applyNumberFormat="1" applyFont="1" applyFill="1" applyBorder="1" applyAlignment="1">
      <alignment wrapText="1"/>
    </xf>
    <xf numFmtId="0" fontId="23" fillId="0" borderId="16" xfId="0" applyFont="1" applyFill="1" applyBorder="1" applyAlignment="1"/>
    <xf numFmtId="0" fontId="23" fillId="0" borderId="2" xfId="0" applyFont="1" applyFill="1" applyBorder="1"/>
    <xf numFmtId="0" fontId="23" fillId="0" borderId="15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14" fontId="1" fillId="0" borderId="2" xfId="0" applyNumberFormat="1" applyFont="1" applyBorder="1"/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/>
    <xf numFmtId="165" fontId="1" fillId="0" borderId="2" xfId="0" applyNumberFormat="1" applyFont="1" applyBorder="1" applyAlignment="1">
      <alignment horizontal="center"/>
    </xf>
    <xf numFmtId="0" fontId="19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0" fontId="23" fillId="0" borderId="2" xfId="0" applyFont="1" applyBorder="1"/>
    <xf numFmtId="14" fontId="23" fillId="0" borderId="2" xfId="0" applyNumberFormat="1" applyFont="1" applyBorder="1"/>
    <xf numFmtId="0" fontId="23" fillId="0" borderId="2" xfId="0" applyFont="1" applyBorder="1" applyAlignment="1">
      <alignment horizontal="center"/>
    </xf>
    <xf numFmtId="4" fontId="23" fillId="0" borderId="2" xfId="0" applyNumberFormat="1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8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28.140625" style="3" customWidth="1"/>
    <col min="3" max="3" width="4.85546875" style="3" customWidth="1"/>
    <col min="4" max="4" width="10.85546875" style="3" customWidth="1"/>
    <col min="5" max="5" width="13.42578125" style="3" customWidth="1"/>
    <col min="6" max="6" width="14.42578125" style="3" customWidth="1"/>
    <col min="7" max="7" width="16.28515625" style="4" customWidth="1"/>
    <col min="8" max="8" width="17.5703125" style="4" customWidth="1"/>
    <col min="9" max="9" width="14.5703125" style="4" customWidth="1"/>
    <col min="10" max="10" width="14.28515625" style="4" customWidth="1"/>
    <col min="11" max="11" width="20.140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8.140625" style="4" customWidth="1"/>
    <col min="259" max="259" width="4.85546875" style="4" customWidth="1"/>
    <col min="260" max="260" width="10.855468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285156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28.140625" style="4" customWidth="1"/>
    <col min="515" max="515" width="4.85546875" style="4" customWidth="1"/>
    <col min="516" max="516" width="10.855468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285156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28.140625" style="4" customWidth="1"/>
    <col min="771" max="771" width="4.85546875" style="4" customWidth="1"/>
    <col min="772" max="772" width="10.855468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285156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28.140625" style="4" customWidth="1"/>
    <col min="1027" max="1027" width="4.85546875" style="4" customWidth="1"/>
    <col min="1028" max="1028" width="10.855468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285156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28.140625" style="4" customWidth="1"/>
    <col min="1283" max="1283" width="4.85546875" style="4" customWidth="1"/>
    <col min="1284" max="1284" width="10.855468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285156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28.140625" style="4" customWidth="1"/>
    <col min="1539" max="1539" width="4.85546875" style="4" customWidth="1"/>
    <col min="1540" max="1540" width="10.855468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285156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28.140625" style="4" customWidth="1"/>
    <col min="1795" max="1795" width="4.85546875" style="4" customWidth="1"/>
    <col min="1796" max="1796" width="10.855468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285156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28.140625" style="4" customWidth="1"/>
    <col min="2051" max="2051" width="4.85546875" style="4" customWidth="1"/>
    <col min="2052" max="2052" width="10.855468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285156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28.140625" style="4" customWidth="1"/>
    <col min="2307" max="2307" width="4.85546875" style="4" customWidth="1"/>
    <col min="2308" max="2308" width="10.855468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285156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28.140625" style="4" customWidth="1"/>
    <col min="2563" max="2563" width="4.85546875" style="4" customWidth="1"/>
    <col min="2564" max="2564" width="10.855468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285156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28.140625" style="4" customWidth="1"/>
    <col min="2819" max="2819" width="4.85546875" style="4" customWidth="1"/>
    <col min="2820" max="2820" width="10.855468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285156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28.140625" style="4" customWidth="1"/>
    <col min="3075" max="3075" width="4.85546875" style="4" customWidth="1"/>
    <col min="3076" max="3076" width="10.855468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285156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28.140625" style="4" customWidth="1"/>
    <col min="3331" max="3331" width="4.85546875" style="4" customWidth="1"/>
    <col min="3332" max="3332" width="10.855468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285156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28.140625" style="4" customWidth="1"/>
    <col min="3587" max="3587" width="4.85546875" style="4" customWidth="1"/>
    <col min="3588" max="3588" width="10.855468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285156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28.140625" style="4" customWidth="1"/>
    <col min="3843" max="3843" width="4.85546875" style="4" customWidth="1"/>
    <col min="3844" max="3844" width="10.855468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285156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28.140625" style="4" customWidth="1"/>
    <col min="4099" max="4099" width="4.85546875" style="4" customWidth="1"/>
    <col min="4100" max="4100" width="10.855468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285156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28.140625" style="4" customWidth="1"/>
    <col min="4355" max="4355" width="4.85546875" style="4" customWidth="1"/>
    <col min="4356" max="4356" width="10.855468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285156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28.140625" style="4" customWidth="1"/>
    <col min="4611" max="4611" width="4.85546875" style="4" customWidth="1"/>
    <col min="4612" max="4612" width="10.855468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285156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28.140625" style="4" customWidth="1"/>
    <col min="4867" max="4867" width="4.85546875" style="4" customWidth="1"/>
    <col min="4868" max="4868" width="10.855468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285156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28.140625" style="4" customWidth="1"/>
    <col min="5123" max="5123" width="4.85546875" style="4" customWidth="1"/>
    <col min="5124" max="5124" width="10.855468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285156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28.140625" style="4" customWidth="1"/>
    <col min="5379" max="5379" width="4.85546875" style="4" customWidth="1"/>
    <col min="5380" max="5380" width="10.855468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285156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28.140625" style="4" customWidth="1"/>
    <col min="5635" max="5635" width="4.85546875" style="4" customWidth="1"/>
    <col min="5636" max="5636" width="10.855468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285156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28.140625" style="4" customWidth="1"/>
    <col min="5891" max="5891" width="4.85546875" style="4" customWidth="1"/>
    <col min="5892" max="5892" width="10.855468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285156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28.140625" style="4" customWidth="1"/>
    <col min="6147" max="6147" width="4.85546875" style="4" customWidth="1"/>
    <col min="6148" max="6148" width="10.855468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285156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28.140625" style="4" customWidth="1"/>
    <col min="6403" max="6403" width="4.85546875" style="4" customWidth="1"/>
    <col min="6404" max="6404" width="10.855468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285156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28.140625" style="4" customWidth="1"/>
    <col min="6659" max="6659" width="4.85546875" style="4" customWidth="1"/>
    <col min="6660" max="6660" width="10.855468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285156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28.140625" style="4" customWidth="1"/>
    <col min="6915" max="6915" width="4.85546875" style="4" customWidth="1"/>
    <col min="6916" max="6916" width="10.855468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285156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28.140625" style="4" customWidth="1"/>
    <col min="7171" max="7171" width="4.85546875" style="4" customWidth="1"/>
    <col min="7172" max="7172" width="10.855468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285156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28.140625" style="4" customWidth="1"/>
    <col min="7427" max="7427" width="4.85546875" style="4" customWidth="1"/>
    <col min="7428" max="7428" width="10.855468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285156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28.140625" style="4" customWidth="1"/>
    <col min="7683" max="7683" width="4.85546875" style="4" customWidth="1"/>
    <col min="7684" max="7684" width="10.855468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285156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28.140625" style="4" customWidth="1"/>
    <col min="7939" max="7939" width="4.85546875" style="4" customWidth="1"/>
    <col min="7940" max="7940" width="10.855468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285156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28.140625" style="4" customWidth="1"/>
    <col min="8195" max="8195" width="4.85546875" style="4" customWidth="1"/>
    <col min="8196" max="8196" width="10.855468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285156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28.140625" style="4" customWidth="1"/>
    <col min="8451" max="8451" width="4.85546875" style="4" customWidth="1"/>
    <col min="8452" max="8452" width="10.855468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285156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28.140625" style="4" customWidth="1"/>
    <col min="8707" max="8707" width="4.85546875" style="4" customWidth="1"/>
    <col min="8708" max="8708" width="10.855468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285156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28.140625" style="4" customWidth="1"/>
    <col min="8963" max="8963" width="4.85546875" style="4" customWidth="1"/>
    <col min="8964" max="8964" width="10.855468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285156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28.140625" style="4" customWidth="1"/>
    <col min="9219" max="9219" width="4.85546875" style="4" customWidth="1"/>
    <col min="9220" max="9220" width="10.855468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285156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28.140625" style="4" customWidth="1"/>
    <col min="9475" max="9475" width="4.85546875" style="4" customWidth="1"/>
    <col min="9476" max="9476" width="10.855468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285156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28.140625" style="4" customWidth="1"/>
    <col min="9731" max="9731" width="4.85546875" style="4" customWidth="1"/>
    <col min="9732" max="9732" width="10.855468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285156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28.140625" style="4" customWidth="1"/>
    <col min="9987" max="9987" width="4.85546875" style="4" customWidth="1"/>
    <col min="9988" max="9988" width="10.855468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285156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28.140625" style="4" customWidth="1"/>
    <col min="10243" max="10243" width="4.85546875" style="4" customWidth="1"/>
    <col min="10244" max="10244" width="10.855468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285156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28.140625" style="4" customWidth="1"/>
    <col min="10499" max="10499" width="4.85546875" style="4" customWidth="1"/>
    <col min="10500" max="10500" width="10.855468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285156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28.140625" style="4" customWidth="1"/>
    <col min="10755" max="10755" width="4.85546875" style="4" customWidth="1"/>
    <col min="10756" max="10756" width="10.855468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285156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28.140625" style="4" customWidth="1"/>
    <col min="11011" max="11011" width="4.85546875" style="4" customWidth="1"/>
    <col min="11012" max="11012" width="10.855468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285156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28.140625" style="4" customWidth="1"/>
    <col min="11267" max="11267" width="4.85546875" style="4" customWidth="1"/>
    <col min="11268" max="11268" width="10.855468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285156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28.140625" style="4" customWidth="1"/>
    <col min="11523" max="11523" width="4.85546875" style="4" customWidth="1"/>
    <col min="11524" max="11524" width="10.855468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285156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28.140625" style="4" customWidth="1"/>
    <col min="11779" max="11779" width="4.85546875" style="4" customWidth="1"/>
    <col min="11780" max="11780" width="10.855468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285156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28.140625" style="4" customWidth="1"/>
    <col min="12035" max="12035" width="4.85546875" style="4" customWidth="1"/>
    <col min="12036" max="12036" width="10.855468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285156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28.140625" style="4" customWidth="1"/>
    <col min="12291" max="12291" width="4.85546875" style="4" customWidth="1"/>
    <col min="12292" max="12292" width="10.855468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285156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28.140625" style="4" customWidth="1"/>
    <col min="12547" max="12547" width="4.85546875" style="4" customWidth="1"/>
    <col min="12548" max="12548" width="10.855468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285156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28.140625" style="4" customWidth="1"/>
    <col min="12803" max="12803" width="4.85546875" style="4" customWidth="1"/>
    <col min="12804" max="12804" width="10.855468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285156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28.140625" style="4" customWidth="1"/>
    <col min="13059" max="13059" width="4.85546875" style="4" customWidth="1"/>
    <col min="13060" max="13060" width="10.855468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285156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28.140625" style="4" customWidth="1"/>
    <col min="13315" max="13315" width="4.85546875" style="4" customWidth="1"/>
    <col min="13316" max="13316" width="10.855468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285156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28.140625" style="4" customWidth="1"/>
    <col min="13571" max="13571" width="4.85546875" style="4" customWidth="1"/>
    <col min="13572" max="13572" width="10.855468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285156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28.140625" style="4" customWidth="1"/>
    <col min="13827" max="13827" width="4.85546875" style="4" customWidth="1"/>
    <col min="13828" max="13828" width="10.855468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285156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28.140625" style="4" customWidth="1"/>
    <col min="14083" max="14083" width="4.85546875" style="4" customWidth="1"/>
    <col min="14084" max="14084" width="10.855468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285156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28.140625" style="4" customWidth="1"/>
    <col min="14339" max="14339" width="4.85546875" style="4" customWidth="1"/>
    <col min="14340" max="14340" width="10.855468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285156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28.140625" style="4" customWidth="1"/>
    <col min="14595" max="14595" width="4.85546875" style="4" customWidth="1"/>
    <col min="14596" max="14596" width="10.855468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285156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28.140625" style="4" customWidth="1"/>
    <col min="14851" max="14851" width="4.85546875" style="4" customWidth="1"/>
    <col min="14852" max="14852" width="10.855468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285156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28.140625" style="4" customWidth="1"/>
    <col min="15107" max="15107" width="4.85546875" style="4" customWidth="1"/>
    <col min="15108" max="15108" width="10.855468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285156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28.140625" style="4" customWidth="1"/>
    <col min="15363" max="15363" width="4.85546875" style="4" customWidth="1"/>
    <col min="15364" max="15364" width="10.855468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285156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28.140625" style="4" customWidth="1"/>
    <col min="15619" max="15619" width="4.85546875" style="4" customWidth="1"/>
    <col min="15620" max="15620" width="10.855468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285156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28.140625" style="4" customWidth="1"/>
    <col min="15875" max="15875" width="4.85546875" style="4" customWidth="1"/>
    <col min="15876" max="15876" width="10.855468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285156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28.140625" style="4" customWidth="1"/>
    <col min="16131" max="16131" width="4.85546875" style="4" customWidth="1"/>
    <col min="16132" max="16132" width="10.855468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285156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84</v>
      </c>
      <c r="C5" s="2"/>
      <c r="D5" s="2"/>
      <c r="E5" s="2"/>
      <c r="F5" s="2"/>
      <c r="G5" s="2"/>
      <c r="H5" s="2"/>
      <c r="I5" s="2"/>
      <c r="J5" s="2"/>
      <c r="K5" s="96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6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79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4491.7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4491.7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7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111</v>
      </c>
      <c r="D20" s="11" t="s">
        <v>85</v>
      </c>
      <c r="E20" s="11" t="s">
        <v>80</v>
      </c>
      <c r="F20" s="11" t="s">
        <v>86</v>
      </c>
      <c r="G20" s="11" t="s">
        <v>87</v>
      </c>
      <c r="H20" s="11" t="s">
        <v>88</v>
      </c>
      <c r="I20" s="11" t="s">
        <v>89</v>
      </c>
      <c r="J20" s="11" t="s">
        <v>90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98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532535.8820000001</v>
      </c>
      <c r="G22" s="18">
        <v>505808.04242469202</v>
      </c>
      <c r="H22" s="16">
        <v>529301.85800000001</v>
      </c>
      <c r="I22" s="16">
        <v>-23493.815575308112</v>
      </c>
      <c r="J22" s="16">
        <v>26727.839575308113</v>
      </c>
      <c r="K22" s="99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99"/>
    </row>
    <row r="24" spans="1:11" s="24" customFormat="1" ht="32.25" customHeight="1" x14ac:dyDescent="0.25">
      <c r="A24" s="21" t="s">
        <v>59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107800.80000000002</v>
      </c>
      <c r="G24" s="23">
        <v>102390.30495682542</v>
      </c>
      <c r="H24" s="23">
        <v>104566.77600000001</v>
      </c>
      <c r="I24" s="23">
        <v>-2176.4710431745953</v>
      </c>
      <c r="J24" s="23">
        <v>5410.4950431745947</v>
      </c>
      <c r="K24" s="100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20482.152000000002</v>
      </c>
      <c r="G25" s="26">
        <v>19454.157941796828</v>
      </c>
      <c r="H25" s="26">
        <v>20482.152000000002</v>
      </c>
      <c r="I25" s="26">
        <v>-1027.9940582031741</v>
      </c>
      <c r="J25" s="26">
        <v>1027.9940582031741</v>
      </c>
      <c r="K25" s="101" t="s">
        <v>24</v>
      </c>
    </row>
    <row r="26" spans="1:11" ht="47.25" customHeight="1" x14ac:dyDescent="0.2">
      <c r="A26" s="21"/>
      <c r="B26" s="22" t="s">
        <v>63</v>
      </c>
      <c r="C26" s="22" t="s">
        <v>22</v>
      </c>
      <c r="D26" s="25">
        <v>0.15</v>
      </c>
      <c r="E26" s="25">
        <v>0</v>
      </c>
      <c r="F26" s="26">
        <v>8085.06</v>
      </c>
      <c r="G26" s="26">
        <v>7679.2728717619057</v>
      </c>
      <c r="H26" s="26">
        <v>8085.06</v>
      </c>
      <c r="I26" s="26">
        <v>-405.78712823809474</v>
      </c>
      <c r="J26" s="26">
        <v>405.78712823809474</v>
      </c>
      <c r="K26" s="102" t="s">
        <v>25</v>
      </c>
    </row>
    <row r="27" spans="1:11" ht="44.25" customHeight="1" x14ac:dyDescent="0.2">
      <c r="A27" s="21"/>
      <c r="B27" s="22" t="s">
        <v>64</v>
      </c>
      <c r="C27" s="22" t="s">
        <v>22</v>
      </c>
      <c r="D27" s="25">
        <v>0.16</v>
      </c>
      <c r="E27" s="25">
        <v>0</v>
      </c>
      <c r="F27" s="26">
        <v>8624.0640000000021</v>
      </c>
      <c r="G27" s="26">
        <v>8191.2243965460348</v>
      </c>
      <c r="H27" s="26">
        <v>8624.0640000000021</v>
      </c>
      <c r="I27" s="26">
        <v>-432.83960345396736</v>
      </c>
      <c r="J27" s="26">
        <v>432.83960345396736</v>
      </c>
      <c r="K27" s="102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58751.436000000009</v>
      </c>
      <c r="G28" s="26">
        <v>55802.716201469855</v>
      </c>
      <c r="H28" s="26">
        <v>58751.436000000009</v>
      </c>
      <c r="I28" s="26">
        <v>-2948.7197985301536</v>
      </c>
      <c r="J28" s="26">
        <v>2948.7197985301536</v>
      </c>
      <c r="K28" s="100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8624.0640000000021</v>
      </c>
      <c r="G29" s="26">
        <v>8191.2243965460348</v>
      </c>
      <c r="H29" s="26">
        <v>8624.0640000000021</v>
      </c>
      <c r="I29" s="26">
        <v>-432.83960345396736</v>
      </c>
      <c r="J29" s="26">
        <v>432.83960345396736</v>
      </c>
      <c r="K29" s="100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3234.0239999999994</v>
      </c>
      <c r="G30" s="26">
        <v>3071.7091487047619</v>
      </c>
      <c r="H30" s="26">
        <v>0</v>
      </c>
      <c r="I30" s="26">
        <v>3071.7091487047619</v>
      </c>
      <c r="J30" s="26">
        <v>162.31485129523753</v>
      </c>
      <c r="K30" s="102" t="s">
        <v>30</v>
      </c>
    </row>
    <row r="31" spans="1:11" ht="38.25" x14ac:dyDescent="0.2">
      <c r="A31" s="21" t="s">
        <v>60</v>
      </c>
      <c r="B31" s="22" t="s">
        <v>81</v>
      </c>
      <c r="C31" s="22" t="s">
        <v>22</v>
      </c>
      <c r="D31" s="25">
        <v>3.46</v>
      </c>
      <c r="E31" s="25">
        <v>0</v>
      </c>
      <c r="F31" s="26">
        <v>186495.38400000005</v>
      </c>
      <c r="G31" s="25">
        <v>177135.23</v>
      </c>
      <c r="H31" s="25">
        <v>186495.38400000005</v>
      </c>
      <c r="I31" s="26">
        <v>-9360.1540000000386</v>
      </c>
      <c r="J31" s="26">
        <v>9360.1540000000386</v>
      </c>
      <c r="K31" s="100"/>
    </row>
    <row r="32" spans="1:11" ht="36" customHeight="1" x14ac:dyDescent="0.2">
      <c r="A32" s="21" t="s">
        <v>61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163857.21600000001</v>
      </c>
      <c r="G32" s="26">
        <v>155633.26353437462</v>
      </c>
      <c r="H32" s="26">
        <v>163857.21600000001</v>
      </c>
      <c r="I32" s="26">
        <v>-8223.9524656253925</v>
      </c>
      <c r="J32" s="26">
        <v>8223.9524656253925</v>
      </c>
      <c r="K32" s="100"/>
    </row>
    <row r="33" spans="1:12" ht="37.5" customHeight="1" x14ac:dyDescent="0.2">
      <c r="A33" s="21" t="s">
        <v>62</v>
      </c>
      <c r="B33" s="22" t="s">
        <v>32</v>
      </c>
      <c r="C33" s="22" t="s">
        <v>22</v>
      </c>
      <c r="D33" s="25">
        <v>1.3800000000000001</v>
      </c>
      <c r="E33" s="25">
        <v>0</v>
      </c>
      <c r="F33" s="26">
        <v>74382.482000000004</v>
      </c>
      <c r="G33" s="26">
        <v>70649.243933491918</v>
      </c>
      <c r="H33" s="26">
        <v>74382.482000000004</v>
      </c>
      <c r="I33" s="26">
        <v>-3733.2380665080855</v>
      </c>
      <c r="J33" s="26">
        <v>3733.2380665080855</v>
      </c>
      <c r="K33" s="100"/>
    </row>
    <row r="34" spans="1:12" s="69" customFormat="1" ht="37.5" customHeight="1" x14ac:dyDescent="0.2">
      <c r="A34" s="27" t="s">
        <v>112</v>
      </c>
      <c r="B34" s="93" t="s">
        <v>33</v>
      </c>
      <c r="C34" s="28" t="s">
        <v>34</v>
      </c>
      <c r="D34" s="118">
        <v>6</v>
      </c>
      <c r="E34" s="94">
        <v>0</v>
      </c>
      <c r="F34" s="68">
        <v>77751.149999999994</v>
      </c>
      <c r="G34" s="68">
        <v>73740.28</v>
      </c>
      <c r="H34" s="68">
        <v>77751.149999999994</v>
      </c>
      <c r="I34" s="68">
        <v>-4010.8699999999953</v>
      </c>
      <c r="J34" s="68">
        <v>4010.8699999999953</v>
      </c>
      <c r="K34" s="103" t="s">
        <v>35</v>
      </c>
    </row>
    <row r="35" spans="1:12" s="69" customFormat="1" ht="36.75" customHeight="1" x14ac:dyDescent="0.2">
      <c r="A35" s="27" t="s">
        <v>65</v>
      </c>
      <c r="B35" s="28" t="s">
        <v>72</v>
      </c>
      <c r="C35" s="28" t="s">
        <v>73</v>
      </c>
      <c r="D35" s="119">
        <v>0.50890000000000002</v>
      </c>
      <c r="E35" s="94">
        <v>0</v>
      </c>
      <c r="F35" s="68">
        <v>17431.12</v>
      </c>
      <c r="G35" s="68">
        <v>16493.68</v>
      </c>
      <c r="H35" s="68">
        <v>17431.12</v>
      </c>
      <c r="I35" s="68">
        <v>-937.43999999999869</v>
      </c>
      <c r="J35" s="68">
        <v>937.43999999999869</v>
      </c>
      <c r="K35" s="103"/>
    </row>
    <row r="36" spans="1:12" s="17" customFormat="1" ht="39.950000000000003" customHeight="1" x14ac:dyDescent="0.2">
      <c r="A36" s="27" t="s">
        <v>66</v>
      </c>
      <c r="B36" s="29" t="s">
        <v>78</v>
      </c>
      <c r="C36" s="28" t="s">
        <v>22</v>
      </c>
      <c r="D36" s="104">
        <v>1.86</v>
      </c>
      <c r="E36" s="18">
        <v>129785.42</v>
      </c>
      <c r="F36" s="16">
        <v>100254.96</v>
      </c>
      <c r="G36" s="16">
        <v>95215.21</v>
      </c>
      <c r="H36" s="16">
        <v>134705.56</v>
      </c>
      <c r="I36" s="16">
        <v>99325.670000000013</v>
      </c>
      <c r="J36" s="16">
        <v>5039.75</v>
      </c>
      <c r="K36" s="103"/>
    </row>
    <row r="37" spans="1:12" s="17" customFormat="1" ht="39.950000000000003" customHeight="1" x14ac:dyDescent="0.2">
      <c r="A37" s="27" t="s">
        <v>113</v>
      </c>
      <c r="B37" s="29" t="s">
        <v>114</v>
      </c>
      <c r="C37" s="29"/>
      <c r="D37" s="104"/>
      <c r="E37" s="18">
        <v>319017.03999999998</v>
      </c>
      <c r="F37" s="16">
        <v>0</v>
      </c>
      <c r="G37" s="16">
        <v>0</v>
      </c>
      <c r="H37" s="16">
        <v>113098.81</v>
      </c>
      <c r="I37" s="16">
        <v>205918.22999999998</v>
      </c>
      <c r="J37" s="16">
        <v>0</v>
      </c>
      <c r="K37" s="103"/>
    </row>
    <row r="38" spans="1:12" s="35" customFormat="1" ht="15.75" customHeight="1" x14ac:dyDescent="0.2">
      <c r="A38" s="30"/>
      <c r="B38" s="31" t="s">
        <v>74</v>
      </c>
      <c r="C38" s="32"/>
      <c r="D38" s="107"/>
      <c r="E38" s="33"/>
      <c r="F38" s="34"/>
      <c r="G38" s="34"/>
      <c r="H38" s="34"/>
      <c r="I38" s="34"/>
      <c r="J38" s="34" t="s">
        <v>36</v>
      </c>
      <c r="K38" s="108"/>
    </row>
    <row r="39" spans="1:12" s="35" customFormat="1" ht="15.75" customHeight="1" x14ac:dyDescent="0.2">
      <c r="A39" s="30"/>
      <c r="B39" s="31" t="s">
        <v>75</v>
      </c>
      <c r="C39" s="32"/>
      <c r="D39" s="107"/>
      <c r="E39" s="33"/>
      <c r="F39" s="34"/>
      <c r="G39" s="34"/>
      <c r="H39" s="34"/>
      <c r="I39" s="34">
        <v>9030.6</v>
      </c>
      <c r="J39" s="34" t="s">
        <v>36</v>
      </c>
      <c r="K39" s="34"/>
    </row>
    <row r="40" spans="1:12" s="35" customFormat="1" ht="15.75" customHeight="1" x14ac:dyDescent="0.2">
      <c r="A40" s="30"/>
      <c r="B40" s="31"/>
      <c r="C40" s="32"/>
      <c r="D40" s="107"/>
      <c r="E40" s="33"/>
      <c r="F40" s="34"/>
      <c r="G40" s="34"/>
      <c r="H40" s="34"/>
      <c r="I40" s="34"/>
      <c r="J40" s="34"/>
      <c r="K40" s="108"/>
    </row>
    <row r="41" spans="1:12" s="35" customFormat="1" ht="15.75" customHeight="1" x14ac:dyDescent="0.2">
      <c r="A41" s="30"/>
      <c r="B41" s="31"/>
      <c r="C41" s="32"/>
      <c r="D41" s="107"/>
      <c r="E41" s="33"/>
      <c r="F41" s="34"/>
      <c r="G41" s="34"/>
      <c r="H41" s="34"/>
      <c r="I41" s="34"/>
      <c r="J41" s="34"/>
      <c r="K41" s="34"/>
    </row>
    <row r="42" spans="1:12" s="82" customFormat="1" ht="30" customHeight="1" thickBot="1" x14ac:dyDescent="0.25">
      <c r="A42" s="78"/>
      <c r="B42" s="79"/>
      <c r="C42" s="79"/>
      <c r="D42" s="105"/>
      <c r="E42" s="80"/>
      <c r="F42" s="81"/>
      <c r="G42" s="81"/>
      <c r="H42" s="81"/>
      <c r="I42" s="81"/>
      <c r="J42" s="81"/>
      <c r="K42" s="106"/>
    </row>
    <row r="43" spans="1:12" s="38" customFormat="1" ht="64.5" thickBot="1" x14ac:dyDescent="0.3">
      <c r="A43" s="36" t="s">
        <v>115</v>
      </c>
      <c r="B43" s="37" t="s">
        <v>37</v>
      </c>
      <c r="C43" s="11" t="s">
        <v>111</v>
      </c>
      <c r="D43" s="11" t="s">
        <v>85</v>
      </c>
      <c r="E43" s="11" t="s">
        <v>86</v>
      </c>
      <c r="F43" s="11" t="s">
        <v>91</v>
      </c>
      <c r="G43" s="11" t="s">
        <v>92</v>
      </c>
      <c r="H43" s="11" t="s">
        <v>93</v>
      </c>
      <c r="I43" s="11" t="s">
        <v>90</v>
      </c>
      <c r="J43" s="125" t="s">
        <v>19</v>
      </c>
      <c r="K43" s="126"/>
    </row>
    <row r="44" spans="1:12" s="24" customFormat="1" ht="15" x14ac:dyDescent="0.25">
      <c r="A44" s="39"/>
      <c r="B44" s="40" t="s">
        <v>11</v>
      </c>
      <c r="C44" s="40"/>
      <c r="D44" s="109"/>
      <c r="E44" s="41"/>
      <c r="F44" s="41"/>
      <c r="G44" s="41"/>
      <c r="H44" s="41"/>
      <c r="I44" s="41"/>
      <c r="J44" s="127"/>
      <c r="K44" s="127"/>
    </row>
    <row r="45" spans="1:12" ht="55.5" customHeight="1" x14ac:dyDescent="0.2">
      <c r="A45" s="21"/>
      <c r="B45" s="22" t="s">
        <v>76</v>
      </c>
      <c r="C45" s="88" t="s">
        <v>38</v>
      </c>
      <c r="D45" s="110" t="s">
        <v>94</v>
      </c>
      <c r="E45" s="26">
        <v>607451.80000000005</v>
      </c>
      <c r="F45" s="26">
        <v>572379.81999999995</v>
      </c>
      <c r="G45" s="26">
        <v>607451.80000000005</v>
      </c>
      <c r="H45" s="26">
        <v>-35071.980000000098</v>
      </c>
      <c r="I45" s="26">
        <v>35071.980000000098</v>
      </c>
      <c r="J45" s="128" t="s">
        <v>95</v>
      </c>
      <c r="K45" s="128"/>
    </row>
    <row r="46" spans="1:12" ht="34.5" customHeight="1" x14ac:dyDescent="0.2">
      <c r="A46" s="21"/>
      <c r="B46" s="22" t="s">
        <v>39</v>
      </c>
      <c r="C46" s="88" t="s">
        <v>40</v>
      </c>
      <c r="D46" s="110">
        <v>1802.64</v>
      </c>
      <c r="E46" s="26">
        <v>1556422.78</v>
      </c>
      <c r="F46" s="26">
        <v>1476001</v>
      </c>
      <c r="G46" s="26">
        <v>1556422.78</v>
      </c>
      <c r="H46" s="26">
        <v>-80421.780000000028</v>
      </c>
      <c r="I46" s="26">
        <v>80421.780000000028</v>
      </c>
      <c r="J46" s="128" t="s">
        <v>77</v>
      </c>
      <c r="K46" s="128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87"/>
      <c r="L47" s="87"/>
    </row>
    <row r="48" spans="1:12" s="10" customFormat="1" ht="12" x14ac:dyDescent="0.2">
      <c r="A48" s="7"/>
      <c r="B48" s="46" t="s">
        <v>41</v>
      </c>
      <c r="C48" s="46"/>
      <c r="D48" s="46"/>
      <c r="E48" s="46"/>
      <c r="F48" s="46"/>
      <c r="G48" s="47"/>
      <c r="H48" s="46"/>
      <c r="I48" s="46"/>
      <c r="J48" s="46"/>
    </row>
    <row r="49" spans="1:12" ht="12.75" customHeight="1" x14ac:dyDescent="0.2">
      <c r="A49" s="42"/>
      <c r="B49" s="48" t="s">
        <v>42</v>
      </c>
      <c r="C49" s="43"/>
      <c r="D49" s="44"/>
      <c r="E49" s="44"/>
      <c r="F49" s="49"/>
      <c r="G49" s="45"/>
      <c r="H49" s="45"/>
      <c r="I49" s="45"/>
      <c r="J49" s="45"/>
      <c r="K49" s="45"/>
      <c r="L49" s="50"/>
    </row>
    <row r="50" spans="1:12" s="51" customFormat="1" ht="12.75" customHeight="1" x14ac:dyDescent="0.2">
      <c r="A50" s="42"/>
      <c r="B50" s="48"/>
      <c r="C50" s="48"/>
      <c r="D50" s="44"/>
      <c r="E50" s="44"/>
      <c r="F50" s="49"/>
      <c r="G50" s="45"/>
      <c r="H50" s="45"/>
      <c r="I50" s="45"/>
      <c r="J50" s="45"/>
      <c r="K50" s="45"/>
      <c r="L50" s="85"/>
    </row>
    <row r="51" spans="1:12" s="51" customFormat="1" ht="12.75" customHeight="1" x14ac:dyDescent="0.2">
      <c r="A51" s="42"/>
      <c r="B51" s="48"/>
      <c r="C51" s="48"/>
      <c r="D51" s="44"/>
      <c r="E51" s="44"/>
      <c r="F51" s="49"/>
      <c r="G51" s="45"/>
      <c r="H51" s="45"/>
      <c r="I51" s="45"/>
      <c r="J51" s="45"/>
      <c r="K51" s="45"/>
      <c r="L51" s="85"/>
    </row>
    <row r="52" spans="1:12" s="51" customFormat="1" ht="12.75" customHeight="1" x14ac:dyDescent="0.2">
      <c r="A52" s="42"/>
      <c r="B52" s="48"/>
      <c r="C52" s="48"/>
      <c r="D52" s="44"/>
      <c r="E52" s="44"/>
      <c r="F52" s="49"/>
      <c r="G52" s="45"/>
      <c r="H52" s="45"/>
      <c r="I52" s="45"/>
      <c r="J52" s="45"/>
      <c r="K52" s="45"/>
      <c r="L52" s="85"/>
    </row>
    <row r="53" spans="1:12" s="51" customFormat="1" ht="12.75" customHeight="1" x14ac:dyDescent="0.2">
      <c r="A53" s="42"/>
      <c r="B53" s="48"/>
      <c r="C53" s="48"/>
      <c r="D53" s="44"/>
      <c r="E53" s="44"/>
      <c r="F53" s="49"/>
      <c r="G53" s="45"/>
      <c r="H53" s="45"/>
      <c r="I53" s="45"/>
      <c r="J53" s="45"/>
      <c r="K53" s="45"/>
      <c r="L53" s="85"/>
    </row>
    <row r="54" spans="1:12" s="51" customFormat="1" ht="12.75" customHeight="1" x14ac:dyDescent="0.2">
      <c r="A54" s="42"/>
      <c r="B54" s="48"/>
      <c r="C54" s="48"/>
      <c r="D54" s="44"/>
      <c r="E54" s="44"/>
      <c r="F54" s="49"/>
      <c r="G54" s="45"/>
      <c r="H54" s="45"/>
      <c r="I54" s="45"/>
      <c r="J54" s="45"/>
      <c r="K54" s="45"/>
      <c r="L54" s="85"/>
    </row>
    <row r="55" spans="1:12" s="51" customFormat="1" ht="12.75" customHeight="1" x14ac:dyDescent="0.2">
      <c r="A55" s="42"/>
      <c r="B55" s="48"/>
      <c r="C55" s="48"/>
      <c r="D55" s="44"/>
      <c r="E55" s="44"/>
      <c r="F55" s="49"/>
      <c r="G55" s="45"/>
      <c r="H55" s="45"/>
      <c r="I55" s="45"/>
      <c r="J55" s="45"/>
      <c r="K55" s="45"/>
      <c r="L55" s="85"/>
    </row>
    <row r="56" spans="1:12" s="51" customFormat="1" ht="12.75" customHeight="1" x14ac:dyDescent="0.2">
      <c r="A56" s="42"/>
      <c r="B56" s="48"/>
      <c r="C56" s="48"/>
      <c r="D56" s="44"/>
      <c r="E56" s="44"/>
      <c r="F56" s="49"/>
      <c r="G56" s="45"/>
      <c r="H56" s="45"/>
      <c r="I56" s="45"/>
      <c r="J56" s="45"/>
      <c r="K56" s="45"/>
      <c r="L56" s="85"/>
    </row>
    <row r="57" spans="1:12" s="51" customFormat="1" ht="12.75" customHeight="1" x14ac:dyDescent="0.2">
      <c r="A57" s="42"/>
      <c r="B57" s="48"/>
      <c r="C57" s="48"/>
      <c r="D57" s="44"/>
      <c r="E57" s="44"/>
      <c r="F57" s="49"/>
      <c r="G57" s="45"/>
      <c r="H57" s="45"/>
      <c r="I57" s="45"/>
      <c r="J57" s="45"/>
      <c r="K57" s="45"/>
      <c r="L57" s="85"/>
    </row>
    <row r="58" spans="1:12" s="51" customFormat="1" ht="12.75" customHeight="1" x14ac:dyDescent="0.2">
      <c r="A58" s="42"/>
      <c r="B58" s="48"/>
      <c r="C58" s="48"/>
      <c r="D58" s="44"/>
      <c r="E58" s="44"/>
      <c r="F58" s="49"/>
      <c r="G58" s="45"/>
      <c r="H58" s="45"/>
      <c r="I58" s="45"/>
      <c r="J58" s="45"/>
      <c r="K58" s="45"/>
      <c r="L58" s="85"/>
    </row>
    <row r="59" spans="1:12" s="51" customFormat="1" ht="12.75" customHeight="1" x14ac:dyDescent="0.2">
      <c r="A59" s="42"/>
      <c r="B59" s="48"/>
      <c r="C59" s="48"/>
      <c r="D59" s="44"/>
      <c r="E59" s="44"/>
      <c r="F59" s="49"/>
      <c r="G59" s="45"/>
      <c r="H59" s="45"/>
      <c r="I59" s="45"/>
      <c r="J59" s="45"/>
      <c r="K59" s="45"/>
      <c r="L59" s="85"/>
    </row>
    <row r="60" spans="1:12" s="51" customFormat="1" ht="12.75" customHeight="1" x14ac:dyDescent="0.2">
      <c r="A60" s="42"/>
      <c r="B60" s="48"/>
      <c r="C60" s="48"/>
      <c r="D60" s="44"/>
      <c r="E60" s="44"/>
      <c r="F60" s="49"/>
      <c r="G60" s="45"/>
      <c r="H60" s="45"/>
      <c r="I60" s="45"/>
      <c r="J60" s="45"/>
      <c r="K60" s="45"/>
      <c r="L60" s="85"/>
    </row>
    <row r="61" spans="1:12" s="51" customFormat="1" ht="12.75" customHeight="1" x14ac:dyDescent="0.2">
      <c r="A61" s="42"/>
      <c r="B61" s="48"/>
      <c r="C61" s="48"/>
      <c r="D61" s="44"/>
      <c r="E61" s="44"/>
      <c r="F61" s="86"/>
      <c r="G61" s="86"/>
      <c r="H61" s="45"/>
      <c r="I61" s="45"/>
      <c r="J61" s="45"/>
      <c r="K61" s="45"/>
      <c r="L61" s="85"/>
    </row>
    <row r="62" spans="1:12" s="51" customFormat="1" ht="12.75" customHeight="1" x14ac:dyDescent="0.2">
      <c r="A62" s="42"/>
      <c r="B62" s="48"/>
      <c r="C62" s="48"/>
      <c r="D62" s="44"/>
      <c r="E62" s="44"/>
      <c r="F62" s="86"/>
      <c r="G62" s="86"/>
      <c r="H62" s="45"/>
      <c r="I62" s="45"/>
      <c r="J62" s="45"/>
      <c r="K62" s="45"/>
      <c r="L62" s="85"/>
    </row>
    <row r="63" spans="1:12" s="51" customFormat="1" ht="12.75" customHeight="1" x14ac:dyDescent="0.2">
      <c r="A63" s="42"/>
      <c r="B63" s="48"/>
      <c r="C63" s="48"/>
      <c r="D63" s="44"/>
      <c r="E63" s="44"/>
      <c r="F63" s="86"/>
      <c r="G63" s="86"/>
      <c r="H63" s="45"/>
      <c r="I63" s="45"/>
      <c r="J63" s="45"/>
      <c r="K63" s="45"/>
      <c r="L63" s="85"/>
    </row>
    <row r="64" spans="1:12" s="51" customFormat="1" ht="12.75" customHeight="1" x14ac:dyDescent="0.2">
      <c r="A64" s="42"/>
      <c r="B64" s="48"/>
      <c r="C64" s="48"/>
      <c r="D64" s="44"/>
      <c r="E64" s="44"/>
      <c r="F64" s="49"/>
      <c r="G64" s="45"/>
      <c r="H64" s="45"/>
      <c r="I64" s="45"/>
      <c r="J64" s="45"/>
      <c r="K64" s="45"/>
      <c r="L64" s="85"/>
    </row>
    <row r="65" spans="1:12" s="51" customFormat="1" ht="12.75" customHeight="1" x14ac:dyDescent="0.2">
      <c r="A65" s="42"/>
      <c r="B65" s="48"/>
      <c r="C65" s="48"/>
      <c r="D65" s="44"/>
      <c r="E65" s="44"/>
      <c r="F65" s="49"/>
      <c r="G65" s="45"/>
      <c r="H65" s="45"/>
      <c r="I65" s="45"/>
      <c r="J65" s="45"/>
      <c r="K65" s="45"/>
      <c r="L65" s="85"/>
    </row>
    <row r="66" spans="1:12" x14ac:dyDescent="0.2">
      <c r="L66" s="50"/>
    </row>
    <row r="67" spans="1:12" s="17" customFormat="1" ht="14.25" x14ac:dyDescent="0.2">
      <c r="A67" s="52"/>
      <c r="B67" s="53" t="s">
        <v>43</v>
      </c>
      <c r="C67" s="53"/>
      <c r="D67" s="53"/>
      <c r="E67" s="53"/>
      <c r="F67" s="54"/>
      <c r="I67" s="55"/>
      <c r="L67" s="56"/>
    </row>
    <row r="68" spans="1:12" s="17" customFormat="1" ht="14.25" x14ac:dyDescent="0.2">
      <c r="A68" s="52"/>
      <c r="B68" s="57" t="s">
        <v>44</v>
      </c>
      <c r="C68" s="57"/>
      <c r="D68" s="53"/>
      <c r="E68" s="53"/>
      <c r="F68" s="54"/>
    </row>
    <row r="69" spans="1:12" ht="13.5" thickBot="1" x14ac:dyDescent="0.25"/>
    <row r="70" spans="1:12" s="60" customFormat="1" ht="51.75" thickBot="1" x14ac:dyDescent="0.3">
      <c r="A70" s="11" t="s">
        <v>45</v>
      </c>
      <c r="B70" s="132" t="s">
        <v>46</v>
      </c>
      <c r="C70" s="133"/>
      <c r="D70" s="134"/>
      <c r="E70" s="135"/>
      <c r="F70" s="136"/>
      <c r="G70" s="95" t="s">
        <v>47</v>
      </c>
      <c r="H70" s="58" t="s">
        <v>48</v>
      </c>
      <c r="I70" s="58" t="s">
        <v>49</v>
      </c>
      <c r="J70" s="11" t="s">
        <v>50</v>
      </c>
      <c r="K70" s="59"/>
    </row>
    <row r="71" spans="1:12" x14ac:dyDescent="0.2">
      <c r="A71" s="61"/>
      <c r="B71" s="62"/>
      <c r="C71" s="63"/>
      <c r="D71" s="63"/>
      <c r="E71" s="129"/>
      <c r="F71" s="130"/>
      <c r="G71" s="64"/>
      <c r="H71" s="65"/>
      <c r="I71" s="65"/>
      <c r="J71" s="65"/>
    </row>
    <row r="72" spans="1:12" s="69" customFormat="1" ht="15.75" x14ac:dyDescent="0.25">
      <c r="A72" s="66" t="s">
        <v>51</v>
      </c>
      <c r="B72" s="83" t="s">
        <v>52</v>
      </c>
      <c r="C72" s="84"/>
      <c r="D72" s="84"/>
      <c r="E72" s="137"/>
      <c r="F72" s="138"/>
      <c r="G72" s="67"/>
      <c r="H72" s="66"/>
      <c r="I72" s="66"/>
      <c r="J72" s="68"/>
    </row>
    <row r="73" spans="1:12" x14ac:dyDescent="0.2">
      <c r="A73" s="70"/>
      <c r="B73" s="71" t="s">
        <v>11</v>
      </c>
      <c r="C73" s="72"/>
      <c r="D73" s="72"/>
      <c r="E73" s="141"/>
      <c r="F73" s="142"/>
      <c r="G73" s="143"/>
      <c r="H73" s="70"/>
      <c r="I73" s="70"/>
      <c r="J73" s="26"/>
    </row>
    <row r="74" spans="1:12" ht="12.75" customHeight="1" x14ac:dyDescent="0.2">
      <c r="A74" s="70"/>
      <c r="B74" s="142" t="s">
        <v>96</v>
      </c>
      <c r="C74" s="89"/>
      <c r="D74" s="111"/>
      <c r="E74" s="142" t="s">
        <v>97</v>
      </c>
      <c r="F74" s="90"/>
      <c r="G74" s="143">
        <v>44589</v>
      </c>
      <c r="H74" s="144" t="s">
        <v>67</v>
      </c>
      <c r="I74" s="144">
        <v>24</v>
      </c>
      <c r="J74" s="145">
        <v>80613.56</v>
      </c>
    </row>
    <row r="75" spans="1:12" x14ac:dyDescent="0.2">
      <c r="A75" s="70"/>
      <c r="B75" s="142" t="s">
        <v>82</v>
      </c>
      <c r="C75" s="89"/>
      <c r="D75" s="111"/>
      <c r="E75" s="142" t="s">
        <v>83</v>
      </c>
      <c r="F75" s="90"/>
      <c r="G75" s="143">
        <v>44576</v>
      </c>
      <c r="H75" s="144" t="s">
        <v>67</v>
      </c>
      <c r="I75" s="144">
        <v>222</v>
      </c>
      <c r="J75" s="145">
        <v>9324</v>
      </c>
    </row>
    <row r="76" spans="1:12" x14ac:dyDescent="0.2">
      <c r="A76" s="70"/>
      <c r="B76" s="142" t="s">
        <v>82</v>
      </c>
      <c r="C76" s="89"/>
      <c r="D76" s="111"/>
      <c r="E76" s="142" t="s">
        <v>83</v>
      </c>
      <c r="F76" s="90"/>
      <c r="G76" s="143">
        <v>44563</v>
      </c>
      <c r="H76" s="144" t="s">
        <v>67</v>
      </c>
      <c r="I76" s="144">
        <v>40</v>
      </c>
      <c r="J76" s="145">
        <v>1680</v>
      </c>
    </row>
    <row r="77" spans="1:12" x14ac:dyDescent="0.2">
      <c r="A77" s="70"/>
      <c r="B77" s="142" t="s">
        <v>82</v>
      </c>
      <c r="C77" s="89"/>
      <c r="D77" s="111"/>
      <c r="E77" s="142" t="s">
        <v>83</v>
      </c>
      <c r="F77" s="90"/>
      <c r="G77" s="143">
        <v>44602</v>
      </c>
      <c r="H77" s="144" t="s">
        <v>67</v>
      </c>
      <c r="I77" s="144">
        <v>112</v>
      </c>
      <c r="J77" s="145">
        <v>4704</v>
      </c>
    </row>
    <row r="78" spans="1:12" x14ac:dyDescent="0.2">
      <c r="A78" s="70"/>
      <c r="B78" s="142" t="s">
        <v>82</v>
      </c>
      <c r="C78" s="89"/>
      <c r="D78" s="111"/>
      <c r="E78" s="142" t="s">
        <v>98</v>
      </c>
      <c r="F78" s="90"/>
      <c r="G78" s="143">
        <v>44602</v>
      </c>
      <c r="H78" s="144" t="s">
        <v>69</v>
      </c>
      <c r="I78" s="144">
        <v>3</v>
      </c>
      <c r="J78" s="145">
        <v>14008</v>
      </c>
    </row>
    <row r="79" spans="1:12" x14ac:dyDescent="0.2">
      <c r="A79" s="70"/>
      <c r="B79" s="142" t="s">
        <v>82</v>
      </c>
      <c r="C79" s="89"/>
      <c r="D79" s="111"/>
      <c r="E79" s="142" t="s">
        <v>99</v>
      </c>
      <c r="F79" s="90"/>
      <c r="G79" s="143">
        <v>44602</v>
      </c>
      <c r="H79" s="144" t="s">
        <v>69</v>
      </c>
      <c r="I79" s="144">
        <v>2</v>
      </c>
      <c r="J79" s="145">
        <v>7000</v>
      </c>
    </row>
    <row r="80" spans="1:12" x14ac:dyDescent="0.2">
      <c r="A80" s="70"/>
      <c r="B80" s="142" t="s">
        <v>82</v>
      </c>
      <c r="C80" s="89"/>
      <c r="D80" s="111"/>
      <c r="E80" s="142" t="s">
        <v>100</v>
      </c>
      <c r="F80" s="90"/>
      <c r="G80" s="143">
        <v>44612</v>
      </c>
      <c r="H80" s="144" t="s">
        <v>69</v>
      </c>
      <c r="I80" s="144">
        <v>1</v>
      </c>
      <c r="J80" s="145">
        <v>2000</v>
      </c>
    </row>
    <row r="81" spans="1:11" x14ac:dyDescent="0.2">
      <c r="A81" s="70"/>
      <c r="B81" s="142" t="s">
        <v>105</v>
      </c>
      <c r="C81" s="89"/>
      <c r="D81" s="111"/>
      <c r="E81" s="142" t="s">
        <v>68</v>
      </c>
      <c r="F81" s="90"/>
      <c r="G81" s="143">
        <v>44761</v>
      </c>
      <c r="H81" s="144"/>
      <c r="I81" s="144"/>
      <c r="J81" s="145">
        <v>1000</v>
      </c>
    </row>
    <row r="82" spans="1:11" x14ac:dyDescent="0.2">
      <c r="A82" s="70"/>
      <c r="B82" s="142" t="s">
        <v>105</v>
      </c>
      <c r="C82" s="89"/>
      <c r="D82" s="111"/>
      <c r="E82" s="142" t="s">
        <v>68</v>
      </c>
      <c r="F82" s="90"/>
      <c r="G82" s="143">
        <v>44882</v>
      </c>
      <c r="H82" s="144"/>
      <c r="I82" s="144"/>
      <c r="J82" s="145">
        <v>1000</v>
      </c>
    </row>
    <row r="83" spans="1:11" ht="12" customHeight="1" x14ac:dyDescent="0.2">
      <c r="A83" s="70"/>
      <c r="B83" s="142" t="s">
        <v>106</v>
      </c>
      <c r="C83" s="89"/>
      <c r="D83" s="111"/>
      <c r="E83" s="142" t="s">
        <v>107</v>
      </c>
      <c r="F83" s="90"/>
      <c r="G83" s="143">
        <v>44920</v>
      </c>
      <c r="H83" s="144" t="s">
        <v>67</v>
      </c>
      <c r="I83" s="144">
        <v>25</v>
      </c>
      <c r="J83" s="145">
        <v>1375</v>
      </c>
      <c r="K83" s="112"/>
    </row>
    <row r="84" spans="1:11" ht="12.75" customHeight="1" x14ac:dyDescent="0.2">
      <c r="A84" s="70"/>
      <c r="B84" s="142" t="s">
        <v>106</v>
      </c>
      <c r="C84" s="91"/>
      <c r="D84" s="113"/>
      <c r="E84" s="142" t="s">
        <v>83</v>
      </c>
      <c r="F84" s="90"/>
      <c r="G84" s="143">
        <v>44916</v>
      </c>
      <c r="H84" s="144" t="s">
        <v>67</v>
      </c>
      <c r="I84" s="144">
        <v>112</v>
      </c>
      <c r="J84" s="145">
        <v>6160</v>
      </c>
    </row>
    <row r="85" spans="1:11" x14ac:dyDescent="0.2">
      <c r="A85" s="70"/>
      <c r="B85" s="142" t="s">
        <v>70</v>
      </c>
      <c r="C85" s="89"/>
      <c r="D85" s="111"/>
      <c r="E85" s="142"/>
      <c r="F85" s="90"/>
      <c r="G85" s="143">
        <v>44925</v>
      </c>
      <c r="H85" s="144"/>
      <c r="I85" s="144"/>
      <c r="J85" s="145">
        <v>5279</v>
      </c>
    </row>
    <row r="86" spans="1:11" ht="12.75" customHeight="1" x14ac:dyDescent="0.2">
      <c r="A86" s="70"/>
      <c r="B86" s="142" t="s">
        <v>108</v>
      </c>
      <c r="C86" s="92"/>
      <c r="D86" s="92"/>
      <c r="E86" s="142" t="s">
        <v>109</v>
      </c>
      <c r="F86" s="142"/>
      <c r="G86" s="143">
        <v>44925</v>
      </c>
      <c r="H86" s="144" t="s">
        <v>67</v>
      </c>
      <c r="I86" s="146">
        <v>0.35</v>
      </c>
      <c r="J86" s="145">
        <v>562</v>
      </c>
    </row>
    <row r="87" spans="1:11" x14ac:dyDescent="0.2">
      <c r="A87" s="70"/>
      <c r="B87" s="71"/>
      <c r="C87" s="72"/>
      <c r="D87" s="72"/>
      <c r="E87" s="72"/>
      <c r="F87" s="114"/>
      <c r="G87" s="70"/>
      <c r="H87" s="70"/>
      <c r="I87" s="70"/>
      <c r="J87" s="26"/>
    </row>
    <row r="88" spans="1:11" x14ac:dyDescent="0.2">
      <c r="A88" s="70"/>
      <c r="B88" s="139"/>
      <c r="C88" s="139"/>
      <c r="D88" s="139"/>
      <c r="E88" s="139"/>
      <c r="F88" s="139"/>
      <c r="G88" s="123"/>
      <c r="H88" s="70"/>
      <c r="I88" s="70"/>
      <c r="J88" s="70"/>
      <c r="K88" s="45"/>
    </row>
    <row r="89" spans="1:11" s="69" customFormat="1" x14ac:dyDescent="0.2">
      <c r="A89" s="66"/>
      <c r="B89" s="140" t="s">
        <v>71</v>
      </c>
      <c r="C89" s="140"/>
      <c r="D89" s="140"/>
      <c r="E89" s="140"/>
      <c r="F89" s="140"/>
      <c r="G89" s="124"/>
      <c r="H89" s="66"/>
      <c r="I89" s="66"/>
      <c r="J89" s="73">
        <f>SUM(J74:J88)</f>
        <v>134705.56</v>
      </c>
      <c r="K89" s="115"/>
    </row>
    <row r="90" spans="1:11" s="69" customFormat="1" ht="15.75" x14ac:dyDescent="0.25">
      <c r="A90" s="66" t="s">
        <v>116</v>
      </c>
      <c r="B90" s="147" t="s">
        <v>117</v>
      </c>
      <c r="C90" s="147"/>
      <c r="D90" s="147"/>
      <c r="E90" s="147"/>
      <c r="F90" s="147"/>
      <c r="G90" s="148"/>
      <c r="H90" s="66"/>
      <c r="I90" s="66"/>
      <c r="J90" s="66"/>
      <c r="K90" s="115"/>
    </row>
    <row r="91" spans="1:11" x14ac:dyDescent="0.2">
      <c r="A91" s="70"/>
      <c r="B91" s="149" t="s">
        <v>11</v>
      </c>
      <c r="C91" s="149"/>
      <c r="D91" s="149"/>
      <c r="E91" s="149"/>
      <c r="F91" s="149"/>
      <c r="G91" s="150"/>
      <c r="H91" s="70"/>
      <c r="I91" s="70"/>
      <c r="J91" s="70"/>
      <c r="K91" s="45"/>
    </row>
    <row r="92" spans="1:11" s="117" customFormat="1" x14ac:dyDescent="0.2">
      <c r="A92" s="116"/>
      <c r="B92" s="155" t="s">
        <v>101</v>
      </c>
      <c r="C92" s="122"/>
      <c r="D92" s="120"/>
      <c r="E92" s="155" t="s">
        <v>102</v>
      </c>
      <c r="F92" s="121"/>
      <c r="G92" s="156">
        <v>44692</v>
      </c>
      <c r="H92" s="157" t="s">
        <v>69</v>
      </c>
      <c r="I92" s="157">
        <v>1</v>
      </c>
      <c r="J92" s="158">
        <v>76226.399999999994</v>
      </c>
    </row>
    <row r="93" spans="1:11" s="117" customFormat="1" x14ac:dyDescent="0.2">
      <c r="A93" s="116"/>
      <c r="B93" s="155" t="s">
        <v>103</v>
      </c>
      <c r="C93" s="122"/>
      <c r="D93" s="120"/>
      <c r="E93" s="155" t="s">
        <v>104</v>
      </c>
      <c r="F93" s="121"/>
      <c r="G93" s="156">
        <v>44726</v>
      </c>
      <c r="H93" s="157" t="s">
        <v>67</v>
      </c>
      <c r="I93" s="157">
        <v>47.62</v>
      </c>
      <c r="J93" s="158">
        <v>36872.410000000003</v>
      </c>
    </row>
    <row r="94" spans="1:11" ht="14.25" customHeight="1" x14ac:dyDescent="0.2">
      <c r="A94" s="70"/>
      <c r="B94" s="151"/>
      <c r="C94" s="152"/>
      <c r="D94" s="152"/>
      <c r="E94" s="152"/>
      <c r="F94" s="153"/>
      <c r="G94" s="22"/>
      <c r="H94" s="70"/>
      <c r="I94" s="70"/>
      <c r="J94" s="154"/>
      <c r="K94" s="45"/>
    </row>
    <row r="95" spans="1:11" s="69" customFormat="1" x14ac:dyDescent="0.2">
      <c r="A95" s="66"/>
      <c r="B95" s="140" t="s">
        <v>71</v>
      </c>
      <c r="C95" s="140"/>
      <c r="D95" s="140"/>
      <c r="E95" s="140"/>
      <c r="F95" s="140"/>
      <c r="G95" s="124"/>
      <c r="H95" s="66"/>
      <c r="I95" s="66"/>
      <c r="J95" s="73">
        <f>J92+J93</f>
        <v>113098.81</v>
      </c>
      <c r="K95" s="115"/>
    </row>
    <row r="96" spans="1:11" x14ac:dyDescent="0.2">
      <c r="K96" s="51"/>
    </row>
    <row r="98" spans="1:8" s="24" customFormat="1" ht="15" x14ac:dyDescent="0.25">
      <c r="A98" s="74"/>
      <c r="B98" s="75" t="s">
        <v>53</v>
      </c>
      <c r="C98" s="75"/>
      <c r="D98" s="75"/>
      <c r="E98" s="75"/>
      <c r="F98" s="75"/>
      <c r="H98" s="24" t="s">
        <v>54</v>
      </c>
    </row>
    <row r="99" spans="1:8" s="24" customFormat="1" ht="15" x14ac:dyDescent="0.25">
      <c r="A99" s="74"/>
      <c r="B99" s="76"/>
      <c r="C99" s="76"/>
      <c r="D99" s="76"/>
      <c r="E99" s="76"/>
      <c r="F99" s="76"/>
    </row>
    <row r="100" spans="1:8" s="24" customFormat="1" ht="15" x14ac:dyDescent="0.25">
      <c r="A100" s="74"/>
      <c r="B100" s="76"/>
      <c r="C100" s="76"/>
      <c r="D100" s="76"/>
      <c r="E100" s="76"/>
      <c r="F100" s="76"/>
    </row>
    <row r="101" spans="1:8" s="75" customFormat="1" ht="15" x14ac:dyDescent="0.25">
      <c r="A101" s="74"/>
      <c r="B101" s="75" t="s">
        <v>55</v>
      </c>
      <c r="D101" s="75" t="s">
        <v>110</v>
      </c>
    </row>
    <row r="102" spans="1:8" s="75" customFormat="1" ht="18" x14ac:dyDescent="0.25">
      <c r="A102" s="74"/>
      <c r="D102" s="131" t="s">
        <v>56</v>
      </c>
      <c r="E102" s="131"/>
      <c r="F102" s="131"/>
    </row>
    <row r="103" spans="1:8" s="75" customFormat="1" ht="15" x14ac:dyDescent="0.25">
      <c r="A103" s="74"/>
    </row>
    <row r="104" spans="1:8" s="75" customFormat="1" ht="15" x14ac:dyDescent="0.25">
      <c r="A104" s="74"/>
    </row>
    <row r="105" spans="1:8" s="75" customFormat="1" ht="15" x14ac:dyDescent="0.25">
      <c r="A105" s="74"/>
      <c r="B105" s="75" t="s">
        <v>57</v>
      </c>
    </row>
    <row r="106" spans="1:8" s="75" customFormat="1" ht="18" x14ac:dyDescent="0.25">
      <c r="A106" s="74"/>
      <c r="D106" s="77" t="s">
        <v>58</v>
      </c>
      <c r="E106" s="77"/>
      <c r="G106" s="77"/>
    </row>
    <row r="107" spans="1:8" s="75" customFormat="1" ht="15" x14ac:dyDescent="0.25">
      <c r="A107" s="74"/>
    </row>
    <row r="108" spans="1:8" s="75" customFormat="1" ht="15" x14ac:dyDescent="0.25">
      <c r="A108" s="74"/>
    </row>
  </sheetData>
  <mergeCells count="14">
    <mergeCell ref="B95:F95"/>
    <mergeCell ref="D102:F102"/>
    <mergeCell ref="B88:F88"/>
    <mergeCell ref="B89:F89"/>
    <mergeCell ref="B90:F90"/>
    <mergeCell ref="B91:F91"/>
    <mergeCell ref="B94:F94"/>
    <mergeCell ref="J43:K43"/>
    <mergeCell ref="J44:K44"/>
    <mergeCell ref="J45:K45"/>
    <mergeCell ref="E71:F71"/>
    <mergeCell ref="J46:K46"/>
    <mergeCell ref="B70:F70"/>
    <mergeCell ref="E72:F72"/>
  </mergeCells>
  <hyperlinks>
    <hyperlink ref="K5" r:id="rId1"/>
  </hyperlinks>
  <pageMargins left="0.70866141732283472" right="0.17" top="0.3" bottom="0.33" header="0.17" footer="0.27"/>
  <pageSetup paperSize="9" scale="79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2023-03-29T09:16:25Z</dcterms:modified>
</cp:coreProperties>
</file>